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41BB56D1-8A83-40D5-AE77-156945408874}" xr6:coauthVersionLast="47" xr6:coauthVersionMax="47" xr10:uidLastSave="{00000000-0000-0000-0000-000000000000}"/>
  <workbookProtection workbookAlgorithmName="SHA-512" workbookHashValue="thiR7neY5MbZYuxh20aq7oFDEuL9Zjn5/BRbV088TcLRCcSuJpq0O5GX2q/YSyUsyI/zn616YBuycI67aW7YVQ==" workbookSaltValue="xe6nHIL+e9XcvS+PRNKtMA==" workbookSpinCount="100000" lockStructure="1"/>
  <bookViews>
    <workbookView xWindow="-110" yWindow="-110" windowWidth="19420" windowHeight="10420" tabRatio="922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F182" i="30"/>
  <c r="F181" i="30"/>
  <c r="F180" i="30"/>
  <c r="F179" i="30"/>
  <c r="F178" i="30"/>
  <c r="F177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3" i="30"/>
  <c r="F142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0" i="30"/>
  <c r="J88" i="30"/>
  <c r="J85" i="30"/>
  <c r="J84" i="30"/>
  <c r="J81" i="30"/>
  <c r="J80" i="30"/>
  <c r="J78" i="30"/>
  <c r="J77" i="30"/>
  <c r="J76" i="30"/>
  <c r="J73" i="30"/>
  <c r="J72" i="30"/>
  <c r="F140" i="38"/>
  <c r="F210" i="38"/>
  <c r="F136" i="38"/>
  <c r="F230" i="32"/>
  <c r="F228" i="32"/>
  <c r="J61" i="30"/>
  <c r="F202" i="38"/>
  <c r="F128" i="38"/>
  <c r="F222" i="32"/>
  <c r="J53" i="30"/>
  <c r="F194" i="38"/>
  <c r="F120" i="38"/>
  <c r="F214" i="32"/>
  <c r="F212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180" i="32"/>
  <c r="F84" i="38"/>
  <c r="F154" i="38"/>
  <c r="F80" i="38"/>
  <c r="F174" i="32"/>
  <c r="F76" i="38"/>
  <c r="F146" i="38"/>
  <c r="J3" i="30"/>
  <c r="F10" i="33"/>
  <c r="F6" i="33"/>
  <c r="F172" i="32"/>
  <c r="F80" i="32"/>
  <c r="F88" i="32"/>
  <c r="F188" i="32"/>
  <c r="F96" i="32"/>
  <c r="F104" i="32"/>
  <c r="F38" i="32"/>
  <c r="F112" i="32"/>
  <c r="F120" i="32"/>
  <c r="F54" i="32"/>
  <c r="F128" i="32"/>
  <c r="F136" i="32"/>
  <c r="F70" i="32"/>
  <c r="J74" i="30"/>
  <c r="J82" i="30"/>
  <c r="F156" i="32"/>
  <c r="J89" i="30"/>
  <c r="J91" i="30"/>
  <c r="F3" i="33" l="1"/>
  <c r="J117" i="30"/>
  <c r="F7" i="33"/>
  <c r="J121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<sst xmlns="http://purl.oclc.org/ooxml/spreadsheetml/main" count="2906" uniqueCount="273">
  <si>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</si>
  <si>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</si>
  <si>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</si>
  <si>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</si>
  <si>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</si>
  <si>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</si>
  <si>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</si>
  <si>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</si>
  <si>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</si>
  <si>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</si>
  <si>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</si>
  <si>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</si>
  <si>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</si>
  <si>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</si>
  <si>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</si>
  <si>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</si>
  <si>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</si>
  <si>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</si>
  <si>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</si>
  <si>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</si>
  <si>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</si>
  <si>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</si>
  <si>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</si>
  <si>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</si>
  <si>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</si>
  <si>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</si>
  <si>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</si>
  <si>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</si>
  <si>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</si>
  <si>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</si>
  <si>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</si>
  <si>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</si>
  <si>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</si>
  <si>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</si>
  <si>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</si>
  <si>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</si>
  <si>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</si>
  <si>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</si>
  <si>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</si>
  <si>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</si>
  <si>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</si>
  <si>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</si>
  <si>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</si>
  <si>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</si>
  <si>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</si>
  <si>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</si>
  <si>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</si>
  <si>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</si>
  <si>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</si>
  <si>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</si>
  <si>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</si>
  <si>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</si>
  <si>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</si>
  <si>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</si>
  <si>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</si>
  <si>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</si>
  <si>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</si>
  <si>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</si>
  <si>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</si>
  <si>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</si>
  <si>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</si>
  <si>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</si>
  <si>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</si>
  <si>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</si>
  <si>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</si>
  <si>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</si>
  <si>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</si>
  <si>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</si>
  <si>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</si>
  <si>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</si>
  <si>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</si>
  <si>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</si>
  <si>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</si>
  <si>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</si>
  <si>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</si>
  <si>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</si>
  <si>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</si>
  <si>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</si>
  <si>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</si>
  <si>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</si>
  <si>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</si>
  <si>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</si>
  <si>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</si>
  <si>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</si>
  <si>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</si>
  <si>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</si>
  <si>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</si>
  <si>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</si>
  <si>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</si>
  <si>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</si>
  <si>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</si>
  <si>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</si>
  <si>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</si>
  <si>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</si>
  <si>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</si>
  <si>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</si>
  <si>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</si>
  <si>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</si>
  <si>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</si>
  <si>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</si>
  <si>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</si>
  <si>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</si>
  <si>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</si>
  <si>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</si>
  <si>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</si>
  <si>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</si>
  <si>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</si>
  <si>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</si>
  <si>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</si>
  <si>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</si>
  <si>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</si>
  <si>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</si>
  <si>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</si>
  <si>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</si>
  <si>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</si>
  <si>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</si>
  <si>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</si>
  <si>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</si>
  <si>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</si>
  <si>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</si>
  <si>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</si>
  <si>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</si>
  <si>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</si>
  <si>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</si>
  <si>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</si>
  <si>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</si>
  <si>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</si>
  <si>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</si>
  <si>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</si>
  <si>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</si>
  <si>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</si>
  <si>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</si>
  <si>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</si>
  <si>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</si>
  <si>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</si>
  <si>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</si>
  <si>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</si>
  <si>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</si>
  <si>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</si>
  <si>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</si>
  <si>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</si>
  <si>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</si>
  <si>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</si>
  <si>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</si>
  <si>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</si>
  <si>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</si>
  <si>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</si>
  <si>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</si>
  <si>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</si>
  <si>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</si>
  <si>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</si>
  <si>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</si>
  <si>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</si>
  <si>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</si>
  <si>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</si>
  <si>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</si>
  <si>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</si>
  <si>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</si>
  <si>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</si>
  <si>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</si>
  <si>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</si>
  <si>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</si>
  <si>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</si>
  <si>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</si>
  <si>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</si>
  <si>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</si>
  <si>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</si>
  <si>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</si>
  <si>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</si>
  <si>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</si>
  <si>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</si>
  <si>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</si>
  <si>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</si>
  <si>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</si>
  <si>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</si>
  <si>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</si>
  <si>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</si>
  <si>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</si>
  <si>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</si>
  <si>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</si>
  <si>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</si>
  <si>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</si>
  <si>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</si>
  <si>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</si>
  <si>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</si>
  <si>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</si>
  <si>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</si>
  <si>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</si>
  <si>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</si>
  <si>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</si>
  <si>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</si>
  <si>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</si>
  <si>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</si>
  <si>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</si>
  <si>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</si>
  <si>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</si>
  <si>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</si>
  <si>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</si>
  <si>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</si>
  <si>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</si>
  <si>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</si>
  <si>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</si>
  <si>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</si>
  <si>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</si>
  <si>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</si>
  <si>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</si>
  <si>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</si>
  <si>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</si>
  <si>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</si>
  <si>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</si>
  <si>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</si>
  <si>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</si>
  <si>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</si>
  <si>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</si>
  <si>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</si>
  <si>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</si>
  <si>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</si>
  <si>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</si>
  <si>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</si>
  <si>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</si>
  <si>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</si>
  <si>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</si>
  <si>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</si>
  <si>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</si>
  <si>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</si>
  <si>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</si>
  <si>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</si>
  <si>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</si>
  <si>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</si>
  <si>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</si>
  <si>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</si>
  <si>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</si>
  <si>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</si>
  <si>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7</t>
  </si>
  <si>
    <t>Lotto 7 PAL - CON ARROTONDAMENTO</t>
  </si>
  <si>
    <t>Quantità stimata  Lotto 7 (w j,k)</t>
  </si>
  <si>
    <t>Lotto 7 PAL</t>
  </si>
  <si>
    <t>Quantità stimata  Lotto 7 
(w cos_rt j,k)</t>
  </si>
  <si>
    <t>Quantità stimata  Lotto 7 
(w opz j,k)</t>
  </si>
  <si>
    <t>Quantità stimata  Lotto 7 
(wj,k)</t>
  </si>
  <si>
    <t>Quantità stimata  Lotto 7 
(w opz. j,k)</t>
  </si>
  <si>
    <t>Quantità stimata  Lotto 7 
(w j,k)</t>
  </si>
  <si>
    <t>Quantità stimata  Lotto 7 
(w AA j,k)</t>
  </si>
  <si>
    <t>Quantità stimata  Lotto 7 
(w FEE j,k)</t>
  </si>
  <si>
    <t>Quantità stimata  Lotto 7 
(w AA + FEE j,k)</t>
  </si>
  <si>
    <t>Opzione Affidabilità elevata + Finestra di Erogazione Estesa
[% aggiuntiva sull'importo di canone per collegamento]</t>
  </si>
  <si>
    <t>Peso Complessivo in € per opzione Finestra di Erogazione Estesa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</si>
  <si>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</si>
  <si>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</si>
  <si>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</si>
  <si>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</si>
  <si>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Peso Complessivo in € per opzione CoS Real Time
(NB: dalla sommatoria sono escluse le voci k-esime relative a “una tantum”)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</si>
  <si>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</si>
  <si>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</si>
  <si>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</si>
  <si>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</si>
  <si>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</si>
  <si>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Importo Complessivo per singola voce economica (j,k)  
Puj,k [troncamento]* wj,k</t>
  </si>
  <si>
    <t>Prezzo unitario offerto dal concorrente - TRONCAMENTO/CHECK BDA UNITARIE 
(Puj,k [troncamento])</t>
  </si>
  <si>
    <r>
      <t xml:space="preserve">Prezzo unitario offerto dal concorrente - TRONCAMENTO/CHECK BDA UNITARIE 
</t>
    </r>
    <r>
      <rPr>
        <b/>
        <i/>
        <sz val="9"/>
        <rFont val="Calibri"/>
        <family val="2"/>
        <scheme val="minor"/>
      </rPr>
      <t>(Puj,k [troncamento])</t>
    </r>
  </si>
  <si>
    <t>Peso Complessivo in € per opzione CoS Real Time in Affidabilità estesa e Finestra di erogazione estesa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</si>
  <si>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</si>
  <si>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estesa
(NB: dalla sommatoria sono escluse le voci k-esime relative a “una tantum”)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</si>
  <si>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</si>
  <si>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</si>
  <si>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</si>
  <si>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</si>
  <si>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</si>
  <si>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</si>
  <si>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</si>
  <si>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7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</si>
  <si>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</si>
  <si>
    <t>Maggiorazione offerta dal concorrente - TRONCAMENTO/CHECK BDA UNITARIE 
(puj,k [troncamento])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</si>
</sst>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b/>
      <i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311150</xdr:colOff>
      <xdr:row>1</xdr:row>
      <xdr:rowOff>177800</xdr:rowOff>
    </xdr:from>
    <xdr:to>
      <xdr:col>4</xdr:col>
      <xdr:colOff>288722</xdr:colOff>
      <xdr:row>3</xdr:row>
      <xdr:rowOff>152400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6731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104951</xdr:colOff>
      <xdr:row>0</xdr:row>
      <xdr:rowOff>104070</xdr:rowOff>
    </xdr:from>
    <xdr:to>
      <xdr:col>1</xdr:col>
      <xdr:colOff>175656</xdr:colOff>
      <xdr:row>1</xdr:row>
      <xdr:rowOff>12348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1" y="104070"/>
          <a:ext cx="1801080" cy="440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8"/>
    </row>
    <row r="3" spans="2:18" x14ac:dyDescent="0.45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1"/>
    </row>
    <row r="4" spans="2:18" x14ac:dyDescent="0.45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1"/>
    </row>
    <row r="5" spans="2:18" x14ac:dyDescent="0.45">
      <c r="B5" s="128" t="s">
        <v>233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30"/>
    </row>
    <row r="6" spans="2:18" x14ac:dyDescent="0.45"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30"/>
    </row>
    <row r="7" spans="2:18" x14ac:dyDescent="0.45"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</row>
    <row r="8" spans="2:18" x14ac:dyDescent="0.45">
      <c r="B8" s="128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2:18" x14ac:dyDescent="0.45"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0"/>
    </row>
    <row r="10" spans="2:18" x14ac:dyDescent="0.45">
      <c r="B10" s="12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</row>
    <row r="11" spans="2:18" x14ac:dyDescent="0.45"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30"/>
    </row>
    <row r="12" spans="2:18" x14ac:dyDescent="0.45"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30"/>
    </row>
    <row r="13" spans="2:18" x14ac:dyDescent="0.45"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0"/>
    </row>
    <row r="14" spans="2:18" x14ac:dyDescent="0.45"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</row>
    <row r="15" spans="2:18" x14ac:dyDescent="0.45">
      <c r="B15" s="12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/>
    </row>
    <row r="16" spans="2:18" x14ac:dyDescent="0.45"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30"/>
    </row>
    <row r="17" spans="2:18" x14ac:dyDescent="0.45">
      <c r="B17" s="122" t="s">
        <v>269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4"/>
    </row>
    <row r="18" spans="2:18" x14ac:dyDescent="0.45"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</row>
    <row r="19" spans="2:18" ht="19" thickBot="1" x14ac:dyDescent="0.5"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7"/>
    </row>
  </sheetData>
  <sheetProtection algorithmName="SHA-512" hashValue="HXJcX2NQiB4jgfyym5qJpesp6vs69viC9CTOCvwQlr/4i/0JCnN8XcUNZU8K3EPhqQecuyIG0nqvZrkLcu5frQ==" saltValue="P3whdzGBRCxUB0qo1k71KA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5" t="s">
        <v>224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x14ac:dyDescent="0.45">
      <c r="B3" s="131" t="s">
        <v>270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</row>
    <row r="4" spans="2:18" x14ac:dyDescent="0.45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/>
    </row>
    <row r="5" spans="2:18" x14ac:dyDescent="0.45"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</row>
    <row r="6" spans="2:18" ht="28" customHeight="1" x14ac:dyDescent="0.45">
      <c r="B6" s="137" t="s">
        <v>221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9"/>
    </row>
    <row r="7" spans="2:18" ht="28" customHeight="1" x14ac:dyDescent="0.45"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9"/>
    </row>
    <row r="8" spans="2:18" ht="28" customHeight="1" x14ac:dyDescent="0.45"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9"/>
    </row>
    <row r="9" spans="2:18" ht="28" customHeight="1" x14ac:dyDescent="0.45">
      <c r="B9" s="137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9"/>
    </row>
    <row r="10" spans="2:18" ht="28" customHeight="1" x14ac:dyDescent="0.45"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9"/>
    </row>
    <row r="11" spans="2:18" ht="28" customHeight="1" x14ac:dyDescent="0.45"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9"/>
    </row>
    <row r="12" spans="2:18" ht="28" customHeight="1" x14ac:dyDescent="0.45">
      <c r="B12" s="137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9"/>
    </row>
    <row r="13" spans="2:18" ht="28" customHeight="1" x14ac:dyDescent="0.45"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9"/>
    </row>
    <row r="14" spans="2:18" ht="28" customHeight="1" x14ac:dyDescent="0.45"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9"/>
    </row>
    <row r="15" spans="2:18" ht="28" customHeight="1" x14ac:dyDescent="0.45">
      <c r="B15" s="137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9"/>
    </row>
    <row r="16" spans="2:18" ht="28" customHeight="1" x14ac:dyDescent="0.45"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</row>
    <row r="17" spans="2:18" ht="69" customHeight="1" x14ac:dyDescent="0.45">
      <c r="B17" s="137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9"/>
    </row>
    <row r="18" spans="2:18" x14ac:dyDescent="0.45">
      <c r="B18" s="140" t="s">
        <v>269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41"/>
    </row>
    <row r="19" spans="2:18" x14ac:dyDescent="0.45">
      <c r="B19" s="140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41"/>
    </row>
    <row r="20" spans="2:18" ht="19" thickBot="1" x14ac:dyDescent="0.5"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4"/>
    </row>
  </sheetData>
  <sheetProtection algorithmName="SHA-512" hashValue="kknG3BgmOxiOoK04qwcXm+fXSe/2CQSy/H8QkkQHTRiLewFVv85Ju+vfQGptt/iL088OOS2fRaF0rwBfOd451w==" saltValue="WDQR2zRQmvOKYFTclpYCEQ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0" t="s">
        <v>225</v>
      </c>
      <c r="C2" s="150"/>
      <c r="D2" s="150"/>
      <c r="E2" s="150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3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6" t="s">
        <v>184</v>
      </c>
      <c r="C10" s="147"/>
      <c r="D10" s="147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8" t="s">
        <v>185</v>
      </c>
      <c r="C12" s="149"/>
      <c r="D12" s="149"/>
      <c r="E12" s="68">
        <v>280000000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H9dzWXajnw1+5edgd+jObIITsPk0PV986aWQp7p+TjjUF/JP6ZERa00cM3lYuJCT1Vma3tT3/ao2OGmBKkDSTw==" saltValue="OQm1CHqz2KX+H3f/E7M9Ag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4" t="s">
        <v>190</v>
      </c>
      <c r="B1" s="154"/>
      <c r="C1" s="154"/>
      <c r="D1" s="154"/>
      <c r="E1" s="154"/>
      <c r="F1" s="154"/>
      <c r="G1" s="154"/>
      <c r="H1" s="154"/>
      <c r="I1" s="154"/>
      <c r="J1" s="48" t="s">
        <v>257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4" t="s">
        <v>230</v>
      </c>
      <c r="F2" s="52" t="s">
        <v>258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449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21103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74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3478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74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3478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74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3478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232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10904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232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10904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65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3055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65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3055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862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40514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179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8413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254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11938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37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1739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31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1457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104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4888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4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188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4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188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4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188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367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17249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61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2867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61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2867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61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2867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190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8930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190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8930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55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2585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55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2585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1600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75200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331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15557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471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22137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67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3149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55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2585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191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8977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8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376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4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188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4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188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107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5029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176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8272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594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27918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2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94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4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188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21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987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116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5452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8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376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222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10434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108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5076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16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752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1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47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31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1457</v>
      </c>
      <c r="J96" s="8">
        <f t="shared" si="5"/>
        <v>0</v>
      </c>
    </row>
    <row r="97" spans="1:119" ht="24" x14ac:dyDescent="0.35">
      <c r="A97" s="151">
        <f>A96+1</f>
        <v>95</v>
      </c>
      <c r="B97" s="161" t="s">
        <v>193</v>
      </c>
      <c r="C97" s="163" t="s">
        <v>102</v>
      </c>
      <c r="D97" s="173">
        <v>1</v>
      </c>
      <c r="E97" s="171"/>
      <c r="F97" s="157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41830</v>
      </c>
      <c r="J97" s="8">
        <f t="shared" si="5"/>
        <v>0</v>
      </c>
    </row>
    <row r="98" spans="1:119" ht="24" x14ac:dyDescent="0.35">
      <c r="A98" s="152"/>
      <c r="B98" s="162"/>
      <c r="C98" s="164"/>
      <c r="D98" s="174"/>
      <c r="E98" s="172"/>
      <c r="F98" s="158"/>
      <c r="G98" s="11" t="s">
        <v>61</v>
      </c>
      <c r="H98" s="17" t="s">
        <v>109</v>
      </c>
      <c r="I98" s="21">
        <v>44321</v>
      </c>
      <c r="J98" s="8">
        <f>IFERROR(I98*$F97,"BdA superata o errore di inserimento")</f>
        <v>0</v>
      </c>
    </row>
    <row r="99" spans="1:119" ht="33.5" customHeight="1" x14ac:dyDescent="0.35">
      <c r="A99" s="153" t="s">
        <v>253</v>
      </c>
      <c r="B99" s="153"/>
      <c r="C99" s="153"/>
      <c r="D99" s="153"/>
      <c r="E99" s="153"/>
      <c r="F99" s="153"/>
      <c r="G99" s="153"/>
      <c r="H99" s="153"/>
      <c r="I99" s="153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4" t="s">
        <v>231</v>
      </c>
      <c r="F100" s="52" t="s">
        <v>272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51">
        <f>A97+1</f>
        <v>96</v>
      </c>
      <c r="B101" s="167" t="s">
        <v>187</v>
      </c>
      <c r="C101" s="168" t="s">
        <v>188</v>
      </c>
      <c r="D101" s="169">
        <v>0.2</v>
      </c>
      <c r="E101" s="159"/>
      <c r="F101" s="155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1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2"/>
      <c r="B102" s="167"/>
      <c r="C102" s="168"/>
      <c r="D102" s="170"/>
      <c r="E102" s="160"/>
      <c r="F102" s="156"/>
      <c r="G102" s="11" t="s">
        <v>61</v>
      </c>
      <c r="H102" s="17" t="s">
        <v>112</v>
      </c>
      <c r="I102" s="112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3.5" customHeight="1" x14ac:dyDescent="0.35">
      <c r="A103" s="153" t="s">
        <v>255</v>
      </c>
      <c r="B103" s="153"/>
      <c r="C103" s="153"/>
      <c r="D103" s="153"/>
      <c r="E103" s="153"/>
      <c r="F103" s="153"/>
      <c r="G103" s="153"/>
      <c r="H103" s="153"/>
      <c r="I103" s="153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4" t="s">
        <v>231</v>
      </c>
      <c r="F104" s="52" t="s">
        <v>272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51">
        <f>A101+1</f>
        <v>97</v>
      </c>
      <c r="B105" s="161" t="s">
        <v>214</v>
      </c>
      <c r="C105" s="163" t="s">
        <v>110</v>
      </c>
      <c r="D105" s="165">
        <v>1.1000000000000001</v>
      </c>
      <c r="E105" s="159"/>
      <c r="F105" s="155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1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2"/>
      <c r="B106" s="162"/>
      <c r="C106" s="164"/>
      <c r="D106" s="166"/>
      <c r="E106" s="160"/>
      <c r="F106" s="156"/>
      <c r="G106" s="11" t="s">
        <v>61</v>
      </c>
      <c r="H106" s="17" t="s">
        <v>215</v>
      </c>
      <c r="I106" s="110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1">
        <f>A105+1</f>
        <v>98</v>
      </c>
      <c r="B107" s="161" t="s">
        <v>216</v>
      </c>
      <c r="C107" s="163" t="s">
        <v>111</v>
      </c>
      <c r="D107" s="165">
        <v>1.1000000000000001</v>
      </c>
      <c r="E107" s="159"/>
      <c r="F107" s="155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1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2"/>
      <c r="B108" s="162"/>
      <c r="C108" s="164"/>
      <c r="D108" s="166"/>
      <c r="E108" s="160"/>
      <c r="F108" s="156"/>
      <c r="G108" s="11" t="s">
        <v>61</v>
      </c>
      <c r="H108" s="17" t="s">
        <v>215</v>
      </c>
      <c r="I108" s="110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1">
        <f>A107+1</f>
        <v>99</v>
      </c>
      <c r="B109" s="161" t="s">
        <v>186</v>
      </c>
      <c r="C109" s="163" t="s">
        <v>111</v>
      </c>
      <c r="D109" s="165">
        <v>0.1</v>
      </c>
      <c r="E109" s="159"/>
      <c r="F109" s="155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1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2"/>
      <c r="B110" s="162"/>
      <c r="C110" s="164"/>
      <c r="D110" s="166"/>
      <c r="E110" s="160"/>
      <c r="F110" s="156"/>
      <c r="G110" s="11" t="s">
        <v>61</v>
      </c>
      <c r="H110" s="17" t="s">
        <v>131</v>
      </c>
      <c r="I110" s="110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1">
        <f>A109+1</f>
        <v>100</v>
      </c>
      <c r="B111" s="161" t="s">
        <v>217</v>
      </c>
      <c r="C111" s="163" t="s">
        <v>110</v>
      </c>
      <c r="D111" s="165">
        <v>1.05</v>
      </c>
      <c r="E111" s="159"/>
      <c r="F111" s="155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1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2"/>
      <c r="B112" s="162"/>
      <c r="C112" s="164"/>
      <c r="D112" s="166"/>
      <c r="E112" s="160"/>
      <c r="F112" s="156"/>
      <c r="G112" s="11" t="s">
        <v>61</v>
      </c>
      <c r="H112" s="17" t="s">
        <v>218</v>
      </c>
      <c r="I112" s="110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1">
        <f>A111+1</f>
        <v>101</v>
      </c>
      <c r="B113" s="161" t="s">
        <v>245</v>
      </c>
      <c r="C113" s="163" t="s">
        <v>111</v>
      </c>
      <c r="D113" s="165">
        <v>1.05</v>
      </c>
      <c r="E113" s="159"/>
      <c r="F113" s="155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1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2"/>
      <c r="B114" s="162"/>
      <c r="C114" s="164"/>
      <c r="D114" s="166"/>
      <c r="E114" s="160"/>
      <c r="F114" s="156"/>
      <c r="G114" s="11" t="s">
        <v>61</v>
      </c>
      <c r="H114" s="17" t="s">
        <v>218</v>
      </c>
      <c r="I114" s="110">
        <f>'1b) Opz Connettività-dettaglio'!K172</f>
        <v>0</v>
      </c>
      <c r="J114" s="8">
        <f>IFERROR(I114*$F113,"BdA superata o errore di inserimento")</f>
        <v>0</v>
      </c>
    </row>
    <row r="115" spans="1:119" ht="33.5" customHeight="1" x14ac:dyDescent="0.35">
      <c r="A115" s="153" t="s">
        <v>191</v>
      </c>
      <c r="B115" s="153"/>
      <c r="C115" s="153"/>
      <c r="D115" s="153"/>
      <c r="E115" s="153"/>
      <c r="F115" s="153"/>
      <c r="G115" s="153"/>
      <c r="H115" s="153"/>
      <c r="I115" s="153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4" t="s">
        <v>232</v>
      </c>
      <c r="F116" s="52" t="s">
        <v>258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306440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103400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208680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139120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1026480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95880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2256000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564000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271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16779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9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35095076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9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27463553</v>
      </c>
      <c r="J127" s="8">
        <f t="shared" si="21"/>
        <v>0</v>
      </c>
      <c r="K127" s="115"/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9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1604392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9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1651259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9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128909553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9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204422579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9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11054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9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48321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9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112684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9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326174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9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3793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9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36955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9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37240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9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94257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.5" customHeight="1" x14ac:dyDescent="0.35">
      <c r="A140" s="153" t="s">
        <v>256</v>
      </c>
      <c r="B140" s="153"/>
      <c r="C140" s="153"/>
      <c r="D140" s="153"/>
      <c r="E140" s="153"/>
      <c r="F140" s="153"/>
      <c r="G140" s="153"/>
      <c r="H140" s="153"/>
      <c r="I140" s="153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4" t="s">
        <v>231</v>
      </c>
      <c r="F141" s="52" t="s">
        <v>272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0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.5" customHeight="1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0">
        <f>'1c) Opz Tel. Fissa-dettaglio'!J4</f>
        <v>0</v>
      </c>
      <c r="J143" s="8">
        <f t="shared" si="24"/>
        <v>0</v>
      </c>
    </row>
    <row r="144" spans="1:119" ht="33.5" customHeight="1" x14ac:dyDescent="0.35">
      <c r="A144" s="153" t="s">
        <v>192</v>
      </c>
      <c r="B144" s="153"/>
      <c r="C144" s="153"/>
      <c r="D144" s="153"/>
      <c r="E144" s="153"/>
      <c r="F144" s="153"/>
      <c r="G144" s="153"/>
      <c r="H144" s="153"/>
      <c r="I144" s="153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4" t="s">
        <v>232</v>
      </c>
      <c r="F145" s="52" t="s">
        <v>258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936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64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1340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64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16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48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68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72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16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148304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171564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378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5160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507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633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7722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378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5160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507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7722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633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4432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33231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9000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19" ht="33.5" customHeight="1" x14ac:dyDescent="0.35">
      <c r="A175" s="153" t="s">
        <v>197</v>
      </c>
      <c r="B175" s="153"/>
      <c r="C175" s="153"/>
      <c r="D175" s="153"/>
      <c r="E175" s="153"/>
      <c r="F175" s="153"/>
      <c r="G175" s="153"/>
      <c r="H175" s="153"/>
      <c r="I175" s="153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4" t="s">
        <v>232</v>
      </c>
      <c r="F176" s="52" t="s">
        <v>258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1458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5030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4959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19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103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450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354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1219</v>
      </c>
      <c r="J186" s="8">
        <f t="shared" si="34"/>
        <v>0</v>
      </c>
    </row>
  </sheetData>
  <sheetProtection algorithmName="SHA-512" hashValue="dgvlYiz83nJGwSKCgy7BdzejXeVQVeoqXygHAINJGFDlv0dxVSu9GASkk42NUd4WyZVktAnSOAVuwlMCNBQHzg==" saltValue="r1ffqjwbqOq5n8ANLgBtgg==" spinCount="100000" sheet="1" objects="1" scenarios="1" selectLockedCells="1"/>
  <mergeCells count="49">
    <mergeCell ref="A97:A98"/>
    <mergeCell ref="B97:B98"/>
    <mergeCell ref="C97:C98"/>
    <mergeCell ref="E97:E98"/>
    <mergeCell ref="D97:D98"/>
    <mergeCell ref="E113:E114"/>
    <mergeCell ref="D111:D112"/>
    <mergeCell ref="D113:D114"/>
    <mergeCell ref="E111:E112"/>
    <mergeCell ref="A101:A102"/>
    <mergeCell ref="B101:B102"/>
    <mergeCell ref="C101:C102"/>
    <mergeCell ref="E101:E102"/>
    <mergeCell ref="D101:D102"/>
    <mergeCell ref="A111:A112"/>
    <mergeCell ref="B111:B112"/>
    <mergeCell ref="C111:C112"/>
    <mergeCell ref="A113:A114"/>
    <mergeCell ref="B113:B114"/>
    <mergeCell ref="C113:C114"/>
    <mergeCell ref="A107:A108"/>
    <mergeCell ref="E109:E110"/>
    <mergeCell ref="B109:B110"/>
    <mergeCell ref="C109:C110"/>
    <mergeCell ref="C105:C106"/>
    <mergeCell ref="E105:E106"/>
    <mergeCell ref="B107:B108"/>
    <mergeCell ref="C107:C108"/>
    <mergeCell ref="E107:E108"/>
    <mergeCell ref="D105:D106"/>
    <mergeCell ref="B105:B106"/>
    <mergeCell ref="D107:D108"/>
    <mergeCell ref="D109:D110"/>
    <mergeCell ref="A105:A106"/>
    <mergeCell ref="A109:A110"/>
    <mergeCell ref="A144:I144"/>
    <mergeCell ref="A175:I175"/>
    <mergeCell ref="A1:I1"/>
    <mergeCell ref="A99:I99"/>
    <mergeCell ref="A103:I103"/>
    <mergeCell ref="A115:I115"/>
    <mergeCell ref="A140:I14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K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9" ht="24" customHeight="1" thickBot="1" x14ac:dyDescent="0.4">
      <c r="A1" s="178" t="s">
        <v>198</v>
      </c>
      <c r="B1" s="178"/>
      <c r="C1" s="178"/>
      <c r="D1" s="178"/>
      <c r="E1" s="178"/>
      <c r="F1" s="178"/>
      <c r="G1" s="178"/>
      <c r="H1" s="178"/>
    </row>
    <row r="2" spans="1:8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258</v>
      </c>
      <c r="G2" s="98" t="s">
        <v>37</v>
      </c>
      <c r="H2" s="100" t="s">
        <v>236</v>
      </c>
      <c r="J2" s="175" t="s">
        <v>251</v>
      </c>
      <c r="K2" s="176"/>
      <c r="L2" s="176"/>
      <c r="M2" s="177"/>
    </row>
    <row r="3" spans="1:8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108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</row>
    <row r="4" spans="1:8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5076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pans="1:8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25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</row>
    <row r="6" spans="1:8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1175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</row>
    <row r="7" spans="1:8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25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</row>
    <row r="8" spans="1:8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1175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</row>
    <row r="9" spans="1:8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25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</row>
    <row r="10" spans="1:8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1175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</row>
    <row r="11" spans="1:8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74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</row>
    <row r="12" spans="1:8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3478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</row>
    <row r="13" spans="1:8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74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</row>
    <row r="14" spans="1:8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3478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</row>
    <row r="15" spans="1:8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22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</row>
    <row r="16" spans="1:8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1034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</row>
    <row r="17" spans="1:8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22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</row>
    <row r="18" spans="1:8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1034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</row>
    <row r="19" spans="1:8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257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</row>
    <row r="20" spans="1:8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12079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</row>
    <row r="21" spans="1:8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48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</row>
    <row r="22" spans="1:8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2256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83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3901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14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</row>
    <row r="26" spans="1:8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658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11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517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36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1692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3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141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8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</row>
    <row r="34" spans="1:8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</row>
    <row r="35" spans="1:8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</row>
    <row r="36" spans="1:8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</row>
    <row r="37" spans="1:8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115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</row>
    <row r="38" spans="1:8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5405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</row>
    <row r="39" spans="1:8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21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</row>
    <row r="40" spans="1:8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987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</row>
    <row r="41" spans="1:8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21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</row>
    <row r="42" spans="1:8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987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</row>
    <row r="43" spans="1:8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21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</row>
    <row r="44" spans="1:8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987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</row>
    <row r="45" spans="1:8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60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</row>
    <row r="46" spans="1:8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2820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</row>
    <row r="47" spans="1:8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60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</row>
    <row r="48" spans="1:8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2820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</row>
    <row r="49" spans="1:8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19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</row>
    <row r="50" spans="1:8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893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</row>
    <row r="51" spans="1:8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19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</row>
    <row r="52" spans="1:8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893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</row>
    <row r="53" spans="1:8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474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</row>
    <row r="54" spans="1:8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22278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</row>
    <row r="55" spans="1:8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88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</row>
    <row r="56" spans="1:8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4136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</row>
    <row r="57" spans="1:8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153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</row>
    <row r="58" spans="1:8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7191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</row>
    <row r="59" spans="1:8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25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</row>
    <row r="60" spans="1:8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1175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</row>
    <row r="61" spans="1:8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20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</row>
    <row r="62" spans="1:8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940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</row>
    <row r="63" spans="1:8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63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</row>
    <row r="64" spans="1:8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2961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</row>
    <row r="65" spans="1:8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5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</row>
    <row r="66" spans="1:8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235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</row>
    <row r="67" spans="1:8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</row>
    <row r="68" spans="1:8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</row>
    <row r="69" spans="1:8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</row>
    <row r="70" spans="1:8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141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</row>
    <row r="72" spans="1:89" ht="24" customHeight="1" thickBot="1" x14ac:dyDescent="0.4">
      <c r="A72" s="178" t="s">
        <v>219</v>
      </c>
      <c r="B72" s="178"/>
      <c r="C72" s="178"/>
      <c r="D72" s="178"/>
      <c r="E72" s="178"/>
      <c r="F72" s="178"/>
      <c r="G72" s="178"/>
      <c r="H72" s="178"/>
    </row>
    <row r="73" spans="1:89" ht="96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258</v>
      </c>
      <c r="G73" s="4" t="s">
        <v>37</v>
      </c>
      <c r="H73" s="35" t="s">
        <v>236</v>
      </c>
      <c r="J73" s="175" t="s">
        <v>262</v>
      </c>
      <c r="K73" s="176"/>
      <c r="L73" s="176"/>
      <c r="M73" s="177"/>
    </row>
    <row r="74" spans="1:8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</row>
    <row r="75" spans="1:8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</row>
    <row r="76" spans="1:8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</row>
    <row r="77" spans="1:8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</row>
    <row r="78" spans="1:8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</row>
    <row r="79" spans="1:8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</row>
    <row r="80" spans="1:8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</row>
    <row r="81" spans="1:8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</row>
    <row r="82" spans="1:8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</row>
    <row r="83" spans="1:8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</row>
    <row r="84" spans="1:8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</row>
    <row r="85" spans="1:8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</row>
    <row r="86" spans="1:8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</row>
    <row r="87" spans="1:8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</row>
    <row r="88" spans="1:8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</row>
    <row r="89" spans="1:8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</row>
    <row r="90" spans="1:8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2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</row>
    <row r="91" spans="1:8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94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</row>
    <row r="92" spans="1:8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</row>
    <row r="93" spans="1:8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</row>
    <row r="101" spans="1:8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</row>
    <row r="102" spans="1:8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</row>
    <row r="103" spans="1:8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</row>
    <row r="104" spans="1:8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</row>
    <row r="105" spans="1:8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</row>
    <row r="106" spans="1:8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</row>
    <row r="107" spans="1:8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</row>
    <row r="108" spans="1:8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</row>
    <row r="109" spans="1:8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</row>
    <row r="110" spans="1:8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</row>
    <row r="111" spans="1:8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</row>
    <row r="112" spans="1:8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</row>
    <row r="113" spans="1:8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</row>
    <row r="114" spans="1:8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</row>
    <row r="115" spans="1:8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</row>
    <row r="116" spans="1:8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</row>
    <row r="117" spans="1:8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</row>
    <row r="118" spans="1:8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</row>
    <row r="119" spans="1:8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</row>
    <row r="120" spans="1:8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</row>
    <row r="121" spans="1:8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</row>
    <row r="122" spans="1:8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</row>
    <row r="123" spans="1:8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</row>
    <row r="124" spans="1:8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3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</row>
    <row r="125" spans="1:8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141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</row>
    <row r="126" spans="1:8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</row>
    <row r="127" spans="1:8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</row>
    <row r="128" spans="1:8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</row>
    <row r="129" spans="1:8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</row>
    <row r="130" spans="1:8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</row>
    <row r="131" spans="1:8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</row>
    <row r="132" spans="1:8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</row>
    <row r="133" spans="1:8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</row>
    <row r="134" spans="1:8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</row>
    <row r="135" spans="1:8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</row>
    <row r="136" spans="1:8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</row>
    <row r="137" spans="1:8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</row>
    <row r="138" spans="1:8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</row>
    <row r="139" spans="1:8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</row>
    <row r="140" spans="1:8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</row>
    <row r="141" spans="1:8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</row>
    <row r="143" spans="1:89" ht="24" customHeight="1" thickBot="1" x14ac:dyDescent="0.4">
      <c r="A143" s="178" t="s">
        <v>199</v>
      </c>
      <c r="B143" s="178"/>
      <c r="C143" s="178"/>
      <c r="D143" s="178"/>
      <c r="E143" s="178"/>
      <c r="F143" s="178"/>
      <c r="G143" s="178"/>
      <c r="H143" s="178"/>
    </row>
    <row r="144" spans="1:89" ht="96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258</v>
      </c>
      <c r="G144" s="4" t="s">
        <v>37</v>
      </c>
      <c r="H144" s="35" t="s">
        <v>236</v>
      </c>
      <c r="J144" s="175" t="s">
        <v>261</v>
      </c>
      <c r="K144" s="176"/>
      <c r="L144" s="176"/>
      <c r="M144" s="177"/>
    </row>
    <row r="145" spans="1:8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34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</row>
    <row r="146" spans="1:8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1598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</row>
    <row r="147" spans="1:8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6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</row>
    <row r="148" spans="1:8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282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</row>
    <row r="149" spans="1:8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6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</row>
    <row r="150" spans="1:8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282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</row>
    <row r="151" spans="1:8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6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</row>
    <row r="152" spans="1:8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282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</row>
    <row r="153" spans="1:8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17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</row>
    <row r="154" spans="1:8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799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</row>
    <row r="155" spans="1:8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17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</row>
    <row r="156" spans="1:8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799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</row>
    <row r="157" spans="1:8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5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</row>
    <row r="158" spans="1:8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235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</row>
    <row r="159" spans="1:8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5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</row>
    <row r="160" spans="1:8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235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</row>
    <row r="161" spans="1:8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108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</row>
    <row r="162" spans="1:8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5076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</row>
    <row r="163" spans="1:8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14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</row>
    <row r="164" spans="1:8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658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33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1551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3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141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4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188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15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</row>
    <row r="172" spans="1:8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705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</row>
    <row r="173" spans="1:8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</row>
    <row r="174" spans="1:8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</row>
    <row r="175" spans="1:8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</row>
    <row r="176" spans="1:8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</row>
    <row r="177" spans="1:8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</row>
    <row r="178" spans="1:8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</row>
    <row r="179" spans="1:8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27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</row>
    <row r="180" spans="1:8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1269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</row>
    <row r="181" spans="1:8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5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</row>
    <row r="182" spans="1:8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235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</row>
    <row r="183" spans="1:8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5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</row>
    <row r="184" spans="1:8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235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</row>
    <row r="185" spans="1:8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5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</row>
    <row r="186" spans="1:8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235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</row>
    <row r="187" spans="1:8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14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</row>
    <row r="188" spans="1:8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658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</row>
    <row r="189" spans="1:8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14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</row>
    <row r="190" spans="1:8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658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</row>
    <row r="191" spans="1:8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4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</row>
    <row r="192" spans="1:8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188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</row>
    <row r="193" spans="1:8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4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</row>
    <row r="194" spans="1:8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188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</row>
    <row r="195" spans="1:8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200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</row>
    <row r="196" spans="1:8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9400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</row>
    <row r="197" spans="1:8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26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</row>
    <row r="198" spans="1:8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1222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</row>
    <row r="199" spans="1:8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62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</row>
    <row r="200" spans="1:8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2914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</row>
    <row r="201" spans="1:8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6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</row>
    <row r="202" spans="1:8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282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</row>
    <row r="203" spans="1:8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8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</row>
    <row r="204" spans="1:8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376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</row>
    <row r="205" spans="1:8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27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</row>
    <row r="206" spans="1:8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1269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</row>
    <row r="207" spans="1:8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</row>
    <row r="208" spans="1:8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</row>
    <row r="209" spans="1:8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</row>
    <row r="210" spans="1:8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</row>
    <row r="211" spans="1:8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</row>
    <row r="212" spans="1:8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</row>
    <row r="214" spans="1:89" ht="24" customHeight="1" thickBot="1" x14ac:dyDescent="0.4">
      <c r="A214" s="178" t="s">
        <v>220</v>
      </c>
      <c r="B214" s="178"/>
      <c r="C214" s="178"/>
      <c r="D214" s="178"/>
      <c r="E214" s="178"/>
      <c r="F214" s="178"/>
      <c r="G214" s="178"/>
      <c r="H214" s="178"/>
    </row>
    <row r="215" spans="1:89" ht="96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258</v>
      </c>
      <c r="G215" s="4" t="s">
        <v>37</v>
      </c>
      <c r="H215" s="35" t="s">
        <v>236</v>
      </c>
      <c r="J215" s="175" t="s">
        <v>260</v>
      </c>
      <c r="K215" s="176"/>
      <c r="L215" s="176"/>
      <c r="M215" s="177"/>
    </row>
    <row r="216" spans="1:8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5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</row>
    <row r="217" spans="1:8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235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</row>
    <row r="218" spans="1:8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</row>
    <row r="219" spans="1:8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</row>
    <row r="220" spans="1:8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</row>
    <row r="221" spans="1:8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</row>
    <row r="222" spans="1:8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</row>
    <row r="223" spans="1:8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</row>
    <row r="224" spans="1:8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3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</row>
    <row r="225" spans="1:8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141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</row>
    <row r="226" spans="1:8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3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</row>
    <row r="227" spans="1:8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141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</row>
    <row r="228" spans="1:8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</row>
    <row r="229" spans="1:8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</row>
    <row r="230" spans="1:8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</row>
    <row r="231" spans="1:8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</row>
    <row r="232" spans="1:8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18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</row>
    <row r="233" spans="1:8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846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</row>
    <row r="234" spans="1:8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16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</row>
    <row r="235" spans="1:8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752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1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</row>
    <row r="243" spans="1:8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47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</row>
    <row r="244" spans="1:8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</row>
    <row r="245" spans="1:8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</row>
    <row r="246" spans="1:8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</row>
    <row r="247" spans="1:8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</row>
    <row r="248" spans="1:8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</row>
    <row r="249" spans="1:8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</row>
    <row r="250" spans="1:8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4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</row>
    <row r="251" spans="1:8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188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</row>
    <row r="252" spans="1:8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</row>
    <row r="253" spans="1:8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</row>
    <row r="254" spans="1:8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</row>
    <row r="255" spans="1:8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</row>
    <row r="256" spans="1:8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</row>
    <row r="257" spans="1:8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</row>
    <row r="258" spans="1:8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2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</row>
    <row r="259" spans="1:8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94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</row>
    <row r="260" spans="1:8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2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</row>
    <row r="261" spans="1:8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94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</row>
    <row r="262" spans="1:8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</row>
    <row r="263" spans="1:8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</row>
    <row r="264" spans="1:8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</row>
    <row r="265" spans="1:8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</row>
    <row r="266" spans="1:8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33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</row>
    <row r="267" spans="1:8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1551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</row>
    <row r="268" spans="1:8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29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</row>
    <row r="269" spans="1:8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1363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</row>
    <row r="270" spans="1:8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</row>
    <row r="271" spans="1:8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</row>
    <row r="272" spans="1:8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</row>
    <row r="273" spans="1:8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</row>
    <row r="274" spans="1:8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</row>
    <row r="275" spans="1:8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</row>
    <row r="276" spans="1:8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1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</row>
    <row r="277" spans="1:8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47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</row>
    <row r="278" spans="1:8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</row>
    <row r="279" spans="1:8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</row>
    <row r="280" spans="1:8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</row>
    <row r="281" spans="1:8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</row>
    <row r="282" spans="1:8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</row>
    <row r="283" spans="1:8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</row>
  </sheetData>
  <sheetProtection algorithmName="SHA-512" hashValue="i69dHCtl8sfKQ0oqaBOVVor9RoihdH9OTO6qR7mbuDjTlx8mBY/NnTnggk1ahdXCHgrOml+3lRQMz4fdbGaFzw==" saltValue="iI1o8zNusqQxRnSzBGtP7g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81" t="s">
        <v>247</v>
      </c>
      <c r="B1" s="181"/>
      <c r="C1" s="181"/>
      <c r="D1" s="181"/>
      <c r="E1" s="181"/>
      <c r="F1" s="181"/>
      <c r="G1" s="181"/>
      <c r="H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258</v>
      </c>
      <c r="G2" s="98" t="s">
        <v>37</v>
      </c>
      <c r="H2" s="100" t="s">
        <v>236</v>
      </c>
      <c r="J2" s="175" t="s">
        <v>248</v>
      </c>
      <c r="K2" s="179"/>
      <c r="L2" s="179"/>
      <c r="M2" s="180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24</v>
      </c>
      <c r="F3" s="105">
        <f>'OE - Puj,k - ALL.5D '!F3</f>
        <v>0</v>
      </c>
      <c r="G3" s="106" t="s">
        <v>38</v>
      </c>
      <c r="H3" s="108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22">
        <v>1128</v>
      </c>
      <c r="F4" s="105">
        <f>'OE - Puj,k - ALL.5D '!F4</f>
        <v>0</v>
      </c>
      <c r="G4" s="106" t="s">
        <v>39</v>
      </c>
      <c r="H4" s="108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</v>
      </c>
      <c r="F5" s="105">
        <f>'OE - Puj,k - ALL.5D '!F5</f>
        <v>0</v>
      </c>
      <c r="G5" s="106" t="s">
        <v>38</v>
      </c>
      <c r="H5" s="108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188</v>
      </c>
      <c r="F6" s="105">
        <f>'OE - Puj,k - ALL.5D '!F6</f>
        <v>0</v>
      </c>
      <c r="G6" s="106" t="s">
        <v>39</v>
      </c>
      <c r="H6" s="108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4</v>
      </c>
      <c r="F7" s="105">
        <f>'OE - Puj,k - ALL.5D '!F7</f>
        <v>0</v>
      </c>
      <c r="G7" s="106" t="s">
        <v>38</v>
      </c>
      <c r="H7" s="108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22">
        <v>188</v>
      </c>
      <c r="F8" s="105">
        <f>'OE - Puj,k - ALL.5D '!F8</f>
        <v>0</v>
      </c>
      <c r="G8" s="106" t="s">
        <v>39</v>
      </c>
      <c r="H8" s="108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4</v>
      </c>
      <c r="F9" s="105">
        <f>'OE - Puj,k - ALL.5D '!F9</f>
        <v>0</v>
      </c>
      <c r="G9" s="106" t="s">
        <v>38</v>
      </c>
      <c r="H9" s="108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188</v>
      </c>
      <c r="F10" s="105">
        <f>'OE - Puj,k - ALL.5D '!F10</f>
        <v>0</v>
      </c>
      <c r="G10" s="106" t="s">
        <v>39</v>
      </c>
      <c r="H10" s="108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12</v>
      </c>
      <c r="F11" s="105">
        <f>'OE - Puj,k - ALL.5D '!F11</f>
        <v>0</v>
      </c>
      <c r="G11" s="106" t="s">
        <v>38</v>
      </c>
      <c r="H11" s="108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564</v>
      </c>
      <c r="F12" s="105">
        <f>'OE - Puj,k - ALL.5D '!F12</f>
        <v>0</v>
      </c>
      <c r="G12" s="106" t="s">
        <v>39</v>
      </c>
      <c r="H12" s="108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12</v>
      </c>
      <c r="F13" s="105">
        <f>'OE - Puj,k - ALL.5D '!F13</f>
        <v>0</v>
      </c>
      <c r="G13" s="106" t="s">
        <v>38</v>
      </c>
      <c r="H13" s="108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564</v>
      </c>
      <c r="F14" s="105">
        <f>'OE - Puj,k - ALL.5D '!F14</f>
        <v>0</v>
      </c>
      <c r="G14" s="106" t="s">
        <v>39</v>
      </c>
      <c r="H14" s="108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3</v>
      </c>
      <c r="F15" s="105">
        <f>'OE - Puj,k - ALL.5D '!F15</f>
        <v>0</v>
      </c>
      <c r="G15" s="106" t="s">
        <v>38</v>
      </c>
      <c r="H15" s="108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141</v>
      </c>
      <c r="F16" s="105">
        <f>'OE - Puj,k - ALL.5D '!F16</f>
        <v>0</v>
      </c>
      <c r="G16" s="106" t="s">
        <v>39</v>
      </c>
      <c r="H16" s="108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3</v>
      </c>
      <c r="F17" s="105">
        <f>'OE - Puj,k - ALL.5D '!F17</f>
        <v>0</v>
      </c>
      <c r="G17" s="106" t="s">
        <v>38</v>
      </c>
      <c r="H17" s="108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141</v>
      </c>
      <c r="F18" s="105">
        <f>'OE - Puj,k - ALL.5D '!F18</f>
        <v>0</v>
      </c>
      <c r="G18" s="106" t="s">
        <v>39</v>
      </c>
      <c r="H18" s="108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44</v>
      </c>
      <c r="F19" s="105">
        <f>'OE - Puj,k - ALL.5D '!F19</f>
        <v>0</v>
      </c>
      <c r="G19" s="106" t="s">
        <v>38</v>
      </c>
      <c r="H19" s="108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2068</v>
      </c>
      <c r="F20" s="105">
        <f>'OE - Puj,k - ALL.5D '!F20</f>
        <v>0</v>
      </c>
      <c r="G20" s="106" t="s">
        <v>39</v>
      </c>
      <c r="H20" s="108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6</v>
      </c>
      <c r="F21" s="105">
        <f>'OE - Puj,k - ALL.5D '!F21</f>
        <v>0</v>
      </c>
      <c r="G21" s="106" t="s">
        <v>38</v>
      </c>
      <c r="H21" s="108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282</v>
      </c>
      <c r="F22" s="105">
        <f>'OE - Puj,k - ALL.5D '!F22</f>
        <v>0</v>
      </c>
      <c r="G22" s="106" t="s">
        <v>39</v>
      </c>
      <c r="H22" s="108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5</v>
      </c>
      <c r="F23" s="105">
        <f>'OE - Puj,k - ALL.5D '!F23</f>
        <v>0</v>
      </c>
      <c r="G23" s="106" t="s">
        <v>38</v>
      </c>
      <c r="H23" s="108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235</v>
      </c>
      <c r="F24" s="105">
        <f>'OE - Puj,k - ALL.5D '!F24</f>
        <v>0</v>
      </c>
      <c r="G24" s="106" t="s">
        <v>39</v>
      </c>
      <c r="H24" s="108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</v>
      </c>
      <c r="F25" s="105">
        <f>'OE - Puj,k - ALL.5D '!F25</f>
        <v>0</v>
      </c>
      <c r="G25" s="106" t="s">
        <v>38</v>
      </c>
      <c r="H25" s="108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47</v>
      </c>
      <c r="F26" s="105">
        <f>'OE - Puj,k - ALL.5D '!F26</f>
        <v>0</v>
      </c>
      <c r="G26" s="106" t="s">
        <v>39</v>
      </c>
      <c r="H26" s="108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</v>
      </c>
      <c r="F27" s="105">
        <f>'OE - Puj,k - ALL.5D '!F27</f>
        <v>0</v>
      </c>
      <c r="G27" s="106" t="s">
        <v>38</v>
      </c>
      <c r="H27" s="108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47</v>
      </c>
      <c r="F28" s="105">
        <f>'OE - Puj,k - ALL.5D '!F28</f>
        <v>0</v>
      </c>
      <c r="G28" s="106" t="s">
        <v>39</v>
      </c>
      <c r="H28" s="108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</v>
      </c>
      <c r="F29" s="105">
        <f>'OE - Puj,k - ALL.5D '!F29</f>
        <v>0</v>
      </c>
      <c r="G29" s="106" t="s">
        <v>38</v>
      </c>
      <c r="H29" s="108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</v>
      </c>
      <c r="F30" s="105">
        <f>'OE - Puj,k - ALL.5D '!F30</f>
        <v>0</v>
      </c>
      <c r="G30" s="106" t="s">
        <v>39</v>
      </c>
      <c r="H30" s="108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1</v>
      </c>
      <c r="F31" s="105">
        <f>'OE - Puj,k - ALL.5D '!F31</f>
        <v>0</v>
      </c>
      <c r="G31" s="106" t="s">
        <v>38</v>
      </c>
      <c r="H31" s="108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47</v>
      </c>
      <c r="F32" s="105">
        <f>'OE - Puj,k - ALL.5D '!F32</f>
        <v>0</v>
      </c>
      <c r="G32" s="106" t="s">
        <v>39</v>
      </c>
      <c r="H32" s="108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1</v>
      </c>
      <c r="F33" s="105">
        <f>'OE - Puj,k - ALL.5D '!F33</f>
        <v>0</v>
      </c>
      <c r="G33" s="106" t="s">
        <v>38</v>
      </c>
      <c r="H33" s="108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47</v>
      </c>
      <c r="F34" s="105">
        <f>'OE - Puj,k - ALL.5D '!F34</f>
        <v>0</v>
      </c>
      <c r="G34" s="106" t="s">
        <v>39</v>
      </c>
      <c r="H34" s="108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1</v>
      </c>
      <c r="F35" s="105">
        <f>'OE - Puj,k - ALL.5D '!F35</f>
        <v>0</v>
      </c>
      <c r="G35" s="106" t="s">
        <v>38</v>
      </c>
      <c r="H35" s="108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47</v>
      </c>
      <c r="F36" s="105">
        <f>'OE - Puj,k - ALL.5D '!F36</f>
        <v>0</v>
      </c>
      <c r="G36" s="106" t="s">
        <v>39</v>
      </c>
      <c r="H36" s="108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19</v>
      </c>
      <c r="F37" s="105">
        <f>'OE - Puj,k - ALL.5D '!F37</f>
        <v>0</v>
      </c>
      <c r="G37" s="107" t="s">
        <v>38</v>
      </c>
      <c r="H37" s="108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893</v>
      </c>
      <c r="F38" s="105">
        <f>'OE - Puj,k - ALL.5D '!F38</f>
        <v>0</v>
      </c>
      <c r="G38" s="107" t="s">
        <v>39</v>
      </c>
      <c r="H38" s="108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3</v>
      </c>
      <c r="F39" s="105">
        <f>'OE - Puj,k - ALL.5D '!F39</f>
        <v>0</v>
      </c>
      <c r="G39" s="107" t="s">
        <v>38</v>
      </c>
      <c r="H39" s="108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141</v>
      </c>
      <c r="F40" s="105">
        <f>'OE - Puj,k - ALL.5D '!F40</f>
        <v>0</v>
      </c>
      <c r="G40" s="107" t="s">
        <v>39</v>
      </c>
      <c r="H40" s="108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3</v>
      </c>
      <c r="F41" s="105">
        <f>'OE - Puj,k - ALL.5D '!F41</f>
        <v>0</v>
      </c>
      <c r="G41" s="107" t="s">
        <v>38</v>
      </c>
      <c r="H41" s="108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141</v>
      </c>
      <c r="F42" s="105">
        <f>'OE - Puj,k - ALL.5D '!F42</f>
        <v>0</v>
      </c>
      <c r="G42" s="107" t="s">
        <v>39</v>
      </c>
      <c r="H42" s="108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3</v>
      </c>
      <c r="F43" s="105">
        <f>'OE - Puj,k - ALL.5D '!F43</f>
        <v>0</v>
      </c>
      <c r="G43" s="107" t="s">
        <v>38</v>
      </c>
      <c r="H43" s="108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141</v>
      </c>
      <c r="F44" s="105">
        <f>'OE - Puj,k - ALL.5D '!F44</f>
        <v>0</v>
      </c>
      <c r="G44" s="107" t="s">
        <v>39</v>
      </c>
      <c r="H44" s="108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10</v>
      </c>
      <c r="F45" s="105">
        <f>'OE - Puj,k - ALL.5D '!F45</f>
        <v>0</v>
      </c>
      <c r="G45" s="107" t="s">
        <v>38</v>
      </c>
      <c r="H45" s="108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470</v>
      </c>
      <c r="F46" s="105">
        <f>'OE - Puj,k - ALL.5D '!F46</f>
        <v>0</v>
      </c>
      <c r="G46" s="107" t="s">
        <v>39</v>
      </c>
      <c r="H46" s="108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10</v>
      </c>
      <c r="F47" s="105">
        <f>'OE - Puj,k - ALL.5D '!F47</f>
        <v>0</v>
      </c>
      <c r="G47" s="107" t="s">
        <v>38</v>
      </c>
      <c r="H47" s="108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470</v>
      </c>
      <c r="F48" s="105">
        <f>'OE - Puj,k - ALL.5D '!F48</f>
        <v>0</v>
      </c>
      <c r="G48" s="107" t="s">
        <v>39</v>
      </c>
      <c r="H48" s="108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3</v>
      </c>
      <c r="F49" s="105">
        <f>'OE - Puj,k - ALL.5D '!F49</f>
        <v>0</v>
      </c>
      <c r="G49" s="107" t="s">
        <v>38</v>
      </c>
      <c r="H49" s="108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141</v>
      </c>
      <c r="F50" s="105">
        <f>'OE - Puj,k - ALL.5D '!F50</f>
        <v>0</v>
      </c>
      <c r="G50" s="107" t="s">
        <v>39</v>
      </c>
      <c r="H50" s="108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3</v>
      </c>
      <c r="F51" s="105">
        <f>'OE - Puj,k - ALL.5D '!F51</f>
        <v>0</v>
      </c>
      <c r="G51" s="107" t="s">
        <v>38</v>
      </c>
      <c r="H51" s="108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141</v>
      </c>
      <c r="F52" s="105">
        <f>'OE - Puj,k - ALL.5D '!F52</f>
        <v>0</v>
      </c>
      <c r="G52" s="107" t="s">
        <v>39</v>
      </c>
      <c r="H52" s="108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82</v>
      </c>
      <c r="F53" s="105">
        <f>'OE - Puj,k - ALL.5D '!F53</f>
        <v>0</v>
      </c>
      <c r="G53" s="107" t="s">
        <v>38</v>
      </c>
      <c r="H53" s="108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3854</v>
      </c>
      <c r="F54" s="105">
        <f>'OE - Puj,k - ALL.5D '!F54</f>
        <v>0</v>
      </c>
      <c r="G54" s="107" t="s">
        <v>39</v>
      </c>
      <c r="H54" s="108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11</v>
      </c>
      <c r="F55" s="105">
        <f>'OE - Puj,k - ALL.5D '!F55</f>
        <v>0</v>
      </c>
      <c r="G55" s="107" t="s">
        <v>38</v>
      </c>
      <c r="H55" s="108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517</v>
      </c>
      <c r="F56" s="105">
        <f>'OE - Puj,k - ALL.5D '!F56</f>
        <v>0</v>
      </c>
      <c r="G56" s="107" t="s">
        <v>39</v>
      </c>
      <c r="H56" s="108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8</v>
      </c>
      <c r="F57" s="105">
        <f>'OE - Puj,k - ALL.5D '!F57</f>
        <v>0</v>
      </c>
      <c r="G57" s="107" t="s">
        <v>38</v>
      </c>
      <c r="H57" s="108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376</v>
      </c>
      <c r="F58" s="105">
        <f>'OE - Puj,k - ALL.5D '!F58</f>
        <v>0</v>
      </c>
      <c r="G58" s="107" t="s">
        <v>39</v>
      </c>
      <c r="H58" s="108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1</v>
      </c>
      <c r="F59" s="105">
        <f>'OE - Puj,k - ALL.5D '!F59</f>
        <v>0</v>
      </c>
      <c r="G59" s="107" t="s">
        <v>38</v>
      </c>
      <c r="H59" s="108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47</v>
      </c>
      <c r="F60" s="105">
        <f>'OE - Puj,k - ALL.5D '!F60</f>
        <v>0</v>
      </c>
      <c r="G60" s="107" t="s">
        <v>39</v>
      </c>
      <c r="H60" s="108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</v>
      </c>
      <c r="F61" s="105">
        <f>'OE - Puj,k - ALL.5D '!F61</f>
        <v>0</v>
      </c>
      <c r="G61" s="107" t="s">
        <v>38</v>
      </c>
      <c r="H61" s="108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47</v>
      </c>
      <c r="F62" s="105">
        <f>'OE - Puj,k - ALL.5D '!F62</f>
        <v>0</v>
      </c>
      <c r="G62" s="107" t="s">
        <v>39</v>
      </c>
      <c r="H62" s="108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</v>
      </c>
      <c r="F63" s="105">
        <f>'OE - Puj,k - ALL.5D '!F63</f>
        <v>0</v>
      </c>
      <c r="G63" s="107" t="s">
        <v>38</v>
      </c>
      <c r="H63" s="108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47</v>
      </c>
      <c r="F64" s="105">
        <f>'OE - Puj,k - ALL.5D '!F64</f>
        <v>0</v>
      </c>
      <c r="G64" s="107" t="s">
        <v>39</v>
      </c>
      <c r="H64" s="108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1</v>
      </c>
      <c r="F65" s="105">
        <f>'OE - Puj,k - ALL.5D '!F65</f>
        <v>0</v>
      </c>
      <c r="G65" s="107" t="s">
        <v>38</v>
      </c>
      <c r="H65" s="108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47</v>
      </c>
      <c r="F66" s="105">
        <f>'OE - Puj,k - ALL.5D '!F66</f>
        <v>0</v>
      </c>
      <c r="G66" s="107" t="s">
        <v>39</v>
      </c>
      <c r="H66" s="108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1</v>
      </c>
      <c r="F67" s="105">
        <f>'OE - Puj,k - ALL.5D '!F67</f>
        <v>0</v>
      </c>
      <c r="G67" s="107" t="s">
        <v>38</v>
      </c>
      <c r="H67" s="108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47</v>
      </c>
      <c r="F68" s="105">
        <f>'OE - Puj,k - ALL.5D '!F68</f>
        <v>0</v>
      </c>
      <c r="G68" s="107" t="s">
        <v>39</v>
      </c>
      <c r="H68" s="108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</v>
      </c>
      <c r="F69" s="105">
        <f>'OE - Puj,k - ALL.5D '!F69</f>
        <v>0</v>
      </c>
      <c r="G69" s="107" t="s">
        <v>38</v>
      </c>
      <c r="H69" s="108">
        <f t="shared" si="1"/>
        <v>0</v>
      </c>
    </row>
    <row r="70" spans="1:13" ht="25.5" customHeight="1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</v>
      </c>
      <c r="F70" s="105">
        <f>'OE - Puj,k - ALL.5D '!F70</f>
        <v>0</v>
      </c>
      <c r="G70" s="107" t="s">
        <v>39</v>
      </c>
      <c r="H70" s="108">
        <f t="shared" si="1"/>
        <v>0</v>
      </c>
    </row>
    <row r="71" spans="1:13" ht="21" customHeight="1" thickBot="1" x14ac:dyDescent="0.4">
      <c r="A71" s="181" t="s">
        <v>202</v>
      </c>
      <c r="B71" s="181"/>
      <c r="C71" s="181"/>
      <c r="D71" s="181"/>
      <c r="E71" s="181"/>
      <c r="F71" s="181"/>
      <c r="G71" s="181"/>
      <c r="H71" s="181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258</v>
      </c>
      <c r="G72" s="4" t="s">
        <v>37</v>
      </c>
      <c r="H72" s="35" t="s">
        <v>236</v>
      </c>
      <c r="J72" s="175" t="s">
        <v>246</v>
      </c>
      <c r="K72" s="179"/>
      <c r="L72" s="179"/>
      <c r="M72" s="180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115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5405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19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893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19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893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19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893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59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2773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59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2773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17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799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17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799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368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17296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48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2256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113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5311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10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470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15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705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51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2397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1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47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1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47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94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4418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16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752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16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752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16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752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49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2303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49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2303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14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658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14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658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683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32101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89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4183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211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9917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19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893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27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1269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94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4418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1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47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11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517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18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846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59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2773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0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0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0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0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2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94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19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893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37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1739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18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846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3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141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6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282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81" t="s">
        <v>249</v>
      </c>
      <c r="B167" s="181"/>
      <c r="C167" s="181"/>
      <c r="D167" s="181"/>
      <c r="E167" s="181"/>
      <c r="F167" s="181"/>
      <c r="G167" s="181"/>
      <c r="H167" s="181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258</v>
      </c>
      <c r="G168" s="4" t="s">
        <v>37</v>
      </c>
      <c r="H168" s="35" t="s">
        <v>236</v>
      </c>
      <c r="J168" s="175" t="s">
        <v>250</v>
      </c>
      <c r="K168" s="179"/>
      <c r="L168" s="179"/>
      <c r="M168" s="180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24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1128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4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188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4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188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4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188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13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611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13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611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3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141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3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141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88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4136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77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3619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47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20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940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3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141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3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141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3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141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10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470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10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470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3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141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3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141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163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7661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143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6721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47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47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47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1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47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2strTllG9nbzTC+tTZIyV5zEZiyxXh7Dfowg8UF6f5CWJH2j+GQ6plyGIh9ugOm65N65lkWDAwUhDFjTvz8EVg==" saltValue="dd5lpgATDEdkeTBR25sx7Q==" spinCount="100000" sheet="1" objects="1" scenarios="1" selectLockedCells="1" selectUnlockedCells="1"/>
  <mergeCells count="6">
    <mergeCell ref="J72:M72"/>
    <mergeCell ref="J168:M168"/>
    <mergeCell ref="A1:H1"/>
    <mergeCell ref="A167:H167"/>
    <mergeCell ref="A71:H71"/>
    <mergeCell ref="J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0" customHeight="1" thickBot="1" x14ac:dyDescent="0.4">
      <c r="A1" s="181" t="s">
        <v>203</v>
      </c>
      <c r="B1" s="181"/>
      <c r="C1" s="181"/>
      <c r="D1" s="181"/>
      <c r="E1" s="181"/>
      <c r="F1" s="181"/>
      <c r="G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259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219960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82720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161680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112800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763280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86480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888300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222780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cHwE8yjRXqp4vP7kFlekJLXgdWNOnpODyqZkDyT5ZgXOLJHbp2c08fx1IVH+o5CWMxO0kjUVlk5TalWxxoGdTw==" saltValue="EOQVHp/esdn37Mlu6yCHy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2025-04-14T17:14:21Z</dcterms:modified>
</cp:coreProperties>
</file>